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4/4B/"/>
    </mc:Choice>
  </mc:AlternateContent>
  <xr:revisionPtr revIDLastSave="0" documentId="8_{40968478-0552-1E41-877D-37D5D332203B}" xr6:coauthVersionLast="47" xr6:coauthVersionMax="47" xr10:uidLastSave="{00000000-0000-0000-0000-000000000000}"/>
  <bookViews>
    <workbookView xWindow="1080" yWindow="1260" windowWidth="27640" windowHeight="16740" xr2:uid="{711A1C68-29DC-6F4F-8F91-239DFEDDB7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" i="1" l="1"/>
  <c r="U8" i="1"/>
  <c r="T8" i="1"/>
  <c r="K8" i="1"/>
  <c r="J8" i="1"/>
  <c r="V7" i="1"/>
  <c r="U7" i="1"/>
  <c r="T7" i="1"/>
  <c r="K7" i="1"/>
  <c r="J7" i="1"/>
  <c r="V6" i="1"/>
  <c r="U6" i="1"/>
  <c r="T6" i="1"/>
  <c r="K6" i="1"/>
  <c r="J6" i="1"/>
  <c r="V5" i="1"/>
  <c r="U5" i="1"/>
  <c r="T5" i="1"/>
  <c r="K5" i="1"/>
  <c r="J5" i="1"/>
  <c r="V4" i="1"/>
  <c r="U4" i="1"/>
  <c r="T4" i="1"/>
  <c r="K4" i="1"/>
  <c r="J4" i="1"/>
</calcChain>
</file>

<file path=xl/sharedStrings.xml><?xml version="1.0" encoding="utf-8"?>
<sst xmlns="http://schemas.openxmlformats.org/spreadsheetml/2006/main" count="29" uniqueCount="26">
  <si>
    <t>%S/G2/M</t>
  </si>
  <si>
    <t>Ave</t>
  </si>
  <si>
    <t>STDEV</t>
  </si>
  <si>
    <t>WT1</t>
  </si>
  <si>
    <t>WT2</t>
  </si>
  <si>
    <t>WT3</t>
  </si>
  <si>
    <t>WT4</t>
  </si>
  <si>
    <t>WT6</t>
  </si>
  <si>
    <t>WT7</t>
  </si>
  <si>
    <t>WT8</t>
  </si>
  <si>
    <t>WT</t>
  </si>
  <si>
    <t>DK1</t>
  </si>
  <si>
    <t>DK2</t>
  </si>
  <si>
    <t>DK3</t>
  </si>
  <si>
    <t>DK4</t>
  </si>
  <si>
    <t>DK5</t>
  </si>
  <si>
    <t>DK6</t>
  </si>
  <si>
    <t>DK7</t>
  </si>
  <si>
    <t>DK8</t>
  </si>
  <si>
    <t>DK</t>
  </si>
  <si>
    <t>p</t>
  </si>
  <si>
    <t>a-CD40</t>
  </si>
  <si>
    <t>a-CD40+IL4</t>
  </si>
  <si>
    <t>a-IgM</t>
  </si>
  <si>
    <t>a-IgM + IL4</t>
  </si>
  <si>
    <t>P/I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</si>
</sst>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08B92-03D5-A64C-976C-D27047C8CF75}">
  <dimension ref="A1:V8"/>
  <sheetViews>
    <sheetView tabSelected="1" workbookViewId="0">
      <selection sqref="A1:V8"/>
    </sheetView>
  </sheetViews>
  <sheetFormatPr baseColWidth="10" defaultRowHeight="16" x14ac:dyDescent="0.2"/>
  <sheetData>
    <row r="1" spans="1:22" x14ac:dyDescent="0.2">
      <c r="A1" t="s">
        <v>0</v>
      </c>
    </row>
    <row r="2" spans="1:22" x14ac:dyDescent="0.2">
      <c r="J2" s="1" t="s">
        <v>1</v>
      </c>
      <c r="K2" s="1" t="s">
        <v>2</v>
      </c>
      <c r="T2" s="1" t="s">
        <v>1</v>
      </c>
      <c r="U2" s="1" t="s">
        <v>2</v>
      </c>
      <c r="V2" s="2"/>
    </row>
    <row r="3" spans="1:22" x14ac:dyDescent="0.2"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7</v>
      </c>
      <c r="H3" t="s">
        <v>8</v>
      </c>
      <c r="I3" t="s">
        <v>9</v>
      </c>
      <c r="J3" s="1" t="s">
        <v>10</v>
      </c>
      <c r="K3" s="1"/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s="1" t="s">
        <v>19</v>
      </c>
      <c r="U3" s="1"/>
      <c r="V3" s="2" t="s">
        <v>20</v>
      </c>
    </row>
    <row r="4" spans="1:22" x14ac:dyDescent="0.2">
      <c r="A4" t="s">
        <v>21</v>
      </c>
      <c r="B4">
        <v>10.6</v>
      </c>
      <c r="C4">
        <v>10.3</v>
      </c>
      <c r="D4">
        <v>10.6</v>
      </c>
      <c r="E4">
        <v>9.6999999999999993</v>
      </c>
      <c r="F4">
        <v>8.6999999999999993</v>
      </c>
      <c r="G4">
        <v>7.3</v>
      </c>
      <c r="H4">
        <v>6.5</v>
      </c>
      <c r="I4">
        <v>6.1</v>
      </c>
      <c r="J4" s="1">
        <f>AVERAGE(B4:I4)</f>
        <v>8.7249999999999996</v>
      </c>
      <c r="K4" s="1">
        <f>STDEV(B4:I4)</f>
        <v>1.8645183215588355</v>
      </c>
      <c r="L4">
        <v>4.7</v>
      </c>
      <c r="M4">
        <v>4.5</v>
      </c>
      <c r="N4">
        <v>5.0999999999999996</v>
      </c>
      <c r="O4">
        <v>5.4</v>
      </c>
      <c r="P4">
        <v>4.7</v>
      </c>
      <c r="Q4">
        <v>5.0999999999999996</v>
      </c>
      <c r="R4">
        <v>4.5</v>
      </c>
      <c r="S4">
        <v>4.8</v>
      </c>
      <c r="T4" s="1">
        <f>AVERAGE(L4:S4)</f>
        <v>4.8499999999999996</v>
      </c>
      <c r="U4" s="1">
        <f>STDEV(L4:S4)</f>
        <v>0.32071349029490925</v>
      </c>
      <c r="V4" s="2">
        <f>_xlfn.T.TEST(B4:I4,L4:S4,2,2)</f>
        <v>4.6582620632929159E-5</v>
      </c>
    </row>
    <row r="5" spans="1:22" x14ac:dyDescent="0.2">
      <c r="A5" t="s">
        <v>22</v>
      </c>
      <c r="B5">
        <v>39.5</v>
      </c>
      <c r="C5">
        <v>41.3</v>
      </c>
      <c r="D5">
        <v>35.299999999999997</v>
      </c>
      <c r="E5">
        <v>34.9</v>
      </c>
      <c r="F5">
        <v>33.799999999999997</v>
      </c>
      <c r="G5">
        <v>34</v>
      </c>
      <c r="H5">
        <v>31.3</v>
      </c>
      <c r="I5">
        <v>33.299999999999997</v>
      </c>
      <c r="J5" s="1">
        <f>AVERAGE(B5:I5)</f>
        <v>35.425000000000004</v>
      </c>
      <c r="K5" s="1">
        <f>STDEV(B5:I5)</f>
        <v>3.3298434111617232</v>
      </c>
      <c r="L5">
        <v>22</v>
      </c>
      <c r="M5">
        <v>18.600000000000001</v>
      </c>
      <c r="N5">
        <v>23.5</v>
      </c>
      <c r="O5">
        <v>24.1</v>
      </c>
      <c r="P5">
        <v>18.2</v>
      </c>
      <c r="Q5">
        <v>19.7</v>
      </c>
      <c r="R5">
        <v>18.7</v>
      </c>
      <c r="S5">
        <v>17.7</v>
      </c>
      <c r="T5" s="1">
        <f>AVERAGE(L5:S5)</f>
        <v>20.312499999999996</v>
      </c>
      <c r="U5" s="1">
        <f>STDEV(L5:S5)</f>
        <v>2.5227182052019459</v>
      </c>
      <c r="V5" s="2">
        <f>_xlfn.T.TEST(B5:I5,L5:S5,2,2)</f>
        <v>7.0263773089179397E-8</v>
      </c>
    </row>
    <row r="6" spans="1:22" x14ac:dyDescent="0.2">
      <c r="A6" t="s">
        <v>23</v>
      </c>
      <c r="B6">
        <v>10.8</v>
      </c>
      <c r="C6">
        <v>11.7</v>
      </c>
      <c r="D6">
        <v>9.9</v>
      </c>
      <c r="E6">
        <v>8.1999999999999993</v>
      </c>
      <c r="F6">
        <v>12.7</v>
      </c>
      <c r="G6">
        <v>13.3</v>
      </c>
      <c r="H6">
        <v>12.2</v>
      </c>
      <c r="I6">
        <v>14.5</v>
      </c>
      <c r="J6" s="1">
        <f>AVERAGE(B6:I6)</f>
        <v>11.6625</v>
      </c>
      <c r="K6" s="1">
        <f>STDEV(B6:I6)</f>
        <v>1.9978113024007056</v>
      </c>
      <c r="L6">
        <v>10.199999999999999</v>
      </c>
      <c r="M6">
        <v>9.4</v>
      </c>
      <c r="N6">
        <v>10.8</v>
      </c>
      <c r="O6">
        <v>11.5</v>
      </c>
      <c r="P6">
        <v>12.7</v>
      </c>
      <c r="Q6">
        <v>13.4</v>
      </c>
      <c r="R6">
        <v>9</v>
      </c>
      <c r="S6">
        <v>10.1</v>
      </c>
      <c r="T6" s="1">
        <f>AVERAGE(L6:S6)</f>
        <v>10.887500000000001</v>
      </c>
      <c r="U6" s="1">
        <f>STDEV(L6:S6)</f>
        <v>1.5514394237978706</v>
      </c>
      <c r="V6" s="2">
        <f>_xlfn.T.TEST(B6:I6,L6:S6,2,2)</f>
        <v>0.40077149355020525</v>
      </c>
    </row>
    <row r="7" spans="1:22" x14ac:dyDescent="0.2">
      <c r="A7" t="s">
        <v>24</v>
      </c>
      <c r="B7">
        <v>35.1</v>
      </c>
      <c r="C7">
        <v>35.700000000000003</v>
      </c>
      <c r="D7">
        <v>33.200000000000003</v>
      </c>
      <c r="E7">
        <v>33.4</v>
      </c>
      <c r="F7">
        <v>25.9</v>
      </c>
      <c r="G7">
        <v>28</v>
      </c>
      <c r="H7">
        <v>28.1</v>
      </c>
      <c r="I7">
        <v>28.2</v>
      </c>
      <c r="J7" s="1">
        <f>AVERAGE(B7:I7)</f>
        <v>30.95</v>
      </c>
      <c r="K7" s="1">
        <f>STDEV(B7:I7)</f>
        <v>3.7936036392101906</v>
      </c>
      <c r="L7">
        <v>33.4</v>
      </c>
      <c r="M7">
        <v>35.200000000000003</v>
      </c>
      <c r="N7">
        <v>37.700000000000003</v>
      </c>
      <c r="O7">
        <v>38.1</v>
      </c>
      <c r="P7">
        <v>31</v>
      </c>
      <c r="Q7">
        <v>34.700000000000003</v>
      </c>
      <c r="R7">
        <v>32.5</v>
      </c>
      <c r="S7">
        <v>32.5</v>
      </c>
      <c r="T7" s="1">
        <f>AVERAGE(L7:S7)</f>
        <v>34.387500000000003</v>
      </c>
      <c r="U7" s="1">
        <f>STDEV(L7:S7)</f>
        <v>2.5379617806420973</v>
      </c>
      <c r="V7" s="2">
        <f>_xlfn.T.TEST(B7:I7,L7:S7,2,2)</f>
        <v>5.1377207902486489E-2</v>
      </c>
    </row>
    <row r="8" spans="1:22" x14ac:dyDescent="0.2">
      <c r="A8" t="s">
        <v>25</v>
      </c>
      <c r="B8">
        <v>37</v>
      </c>
      <c r="C8">
        <v>36.6</v>
      </c>
      <c r="D8">
        <v>30.5</v>
      </c>
      <c r="E8">
        <v>28.2</v>
      </c>
      <c r="F8">
        <v>37.299999999999997</v>
      </c>
      <c r="G8">
        <v>35.5</v>
      </c>
      <c r="H8">
        <v>32.1</v>
      </c>
      <c r="I8">
        <v>32.5</v>
      </c>
      <c r="J8" s="1">
        <f>AVERAGE(B8:I8)</f>
        <v>33.712499999999991</v>
      </c>
      <c r="K8" s="1">
        <f>STDEV(B8:I8)</f>
        <v>3.380379310922708</v>
      </c>
      <c r="L8">
        <v>38.1</v>
      </c>
      <c r="M8">
        <v>38.5</v>
      </c>
      <c r="N8">
        <v>34.9</v>
      </c>
      <c r="O8">
        <v>36</v>
      </c>
      <c r="P8">
        <v>37.799999999999997</v>
      </c>
      <c r="Q8">
        <v>35.700000000000003</v>
      </c>
      <c r="R8">
        <v>33</v>
      </c>
      <c r="S8">
        <v>33.6</v>
      </c>
      <c r="T8" s="1">
        <f>AVERAGE(L8:S8)</f>
        <v>35.950000000000003</v>
      </c>
      <c r="U8" s="1">
        <f>STDEV(L8:S8)</f>
        <v>2.0681254452143021</v>
      </c>
      <c r="V8" s="2">
        <f>_xlfn.T.TEST(B8:I8,L8:S8,2,2)</f>
        <v>0.13258732740666679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2026-03-20T11:57:31Z</dcterms:created>
  <dcterms:modified xsi:type="dcterms:W3CDTF">2026-03-20T11:57:59Z</dcterms:modified>
</cp:coreProperties>
</file>